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3D8538F-39B6-4A2D-B546-C02BB3A7F1A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N12" i="1"/>
  <c r="P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H10" i="1" l="1"/>
  <c r="AJ10" i="1" s="1"/>
  <c r="AL10" i="1" s="1"/>
  <c r="AG10" i="1"/>
  <c r="AH12" i="1"/>
  <c r="AJ12" i="1" s="1"/>
  <c r="AL12" i="1" s="1"/>
  <c r="AG12" i="1"/>
  <c r="AL13" i="1" l="1"/>
  <c r="AL14" i="1" s="1"/>
</calcChain>
</file>

<file path=xl/sharedStrings.xml><?xml version="1.0" encoding="utf-8"?>
<sst xmlns="http://schemas.openxmlformats.org/spreadsheetml/2006/main" count="76" uniqueCount="62">
  <si>
    <t xml:space="preserve"> ชื่อองค์กรปกครองส่วนท้องถิ่น ..... เทศบาลตำบลท่าช้าง .....</t>
  </si>
  <si>
    <t>ภ.ด.ส.7</t>
  </si>
  <si>
    <t>นาย ภาคภูมิ ขลังธรรมเนียม    เลขที่ 14/4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</si>
  <si>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</si>
  <si>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</si>
  <si>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</si>
  <si>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</si>
  <si>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</si>
  <si>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</si>
  <si>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</si>
  <si>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</si>
  <si>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</si>
  <si>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</si>
  <si>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</si>
  <si>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</si>
  <si>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</si>
  <si>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</si>
  <si>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</si>
  <si>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</si>
  <si>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</si>
  <si>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</si>
  <si>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</si>
  <si>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</si>
  <si>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</si>
  <si>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</si>
  <si>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</si>
  <si>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</si>
  <si>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</si>
  <si>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</si>
  <si>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</si>
  <si>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</si>
  <si>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</si>
  <si>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</si>
  <si>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</si>
  <si>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</si>
  <si>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</si>
  <si>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</si>
  <si>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</si>
  <si>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</si>
  <si>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ภ167/1715</t>
  </si>
  <si>
    <t>3150600066685</t>
  </si>
  <si>
    <t>นาย ภาคภูมิ ขลังธรรมเนียม</t>
  </si>
  <si>
    <t>เลขที่ 14/4 ม.2</t>
  </si>
  <si>
    <t>5352</t>
  </si>
  <si>
    <t>09H123</t>
  </si>
  <si>
    <t>โฉนด</t>
  </si>
  <si>
    <t>31574</t>
  </si>
  <si>
    <t xml:space="preserve">ที่อยู่อาศัย หลังหลัก </t>
  </si>
  <si>
    <t>14/4 ม.2ท่าช้าง วิเศษชัยชาญ อ่างทอง</t>
  </si>
  <si>
    <t>09H123-B001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</si>
  <si>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</si>
  <si>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</si>
  <si>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</si>
  <si>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</si>
  <si>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</si>
  <si>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</si>
  <si>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>09H123-B002</t>
  </si>
  <si>
    <t>ตึก</t>
  </si>
  <si>
    <t>ให้เช่า-ที่อยู่อาศัย - หลังหลัก และ หลังอื่นๆอยู่บนพื้นที่เดียวกัน</t>
  </si>
  <si>
    <t>ฟาร์มเลี้ยงล็อตไวเลอร์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</si>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</sst>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20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36</v>
      </c>
      <c r="M10" s="61" t="s">
        <v>47</v>
      </c>
      <c r="N10" s="65">
        <f>((J10*400)+(K10*100))+L10</f>
        <v>36</v>
      </c>
      <c r="O10" s="65">
        <v>750</v>
      </c>
      <c r="P10" s="65">
        <f>N10*O10</f>
        <v>27000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144</v>
      </c>
      <c r="AA10" s="62">
        <v>100</v>
      </c>
      <c r="AB10" s="65">
        <v>6650</v>
      </c>
      <c r="AC10" s="65">
        <f>Z10*AB10</f>
        <v>957600</v>
      </c>
      <c r="AD10" s="63">
        <v>22</v>
      </c>
      <c r="AE10" s="63">
        <v>93</v>
      </c>
      <c r="AF10" s="65">
        <f>(AC10*(100-AE10))/100</f>
        <v>67032</v>
      </c>
      <c r="AG10" s="65">
        <f>AF10+P10</f>
        <v>94032</v>
      </c>
      <c r="AH10" s="65">
        <f>AF10+(P10*(AA10/100))</f>
        <v>94032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3</v>
      </c>
      <c r="L11" s="62">
        <v>80</v>
      </c>
      <c r="M11" s="61" t="s">
        <v>54</v>
      </c>
      <c r="N11" s="65">
        <f>((J11*400)+(K11*100))+L11</f>
        <v>380</v>
      </c>
      <c r="O11" s="65">
        <v>750</v>
      </c>
      <c r="P11" s="65">
        <f>N11*O11</f>
        <v>285000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285000</v>
      </c>
      <c r="AH11" s="65">
        <f>AG11</f>
        <v>285000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18</v>
      </c>
      <c r="M12" s="61" t="s">
        <v>55</v>
      </c>
      <c r="N12" s="65">
        <f>((J12*400)+(K12*100))+L12</f>
        <v>18</v>
      </c>
      <c r="O12" s="65">
        <v>750</v>
      </c>
      <c r="P12" s="65">
        <f>N12*O12</f>
        <v>13500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48</v>
      </c>
      <c r="V12" s="64" t="s">
        <v>56</v>
      </c>
      <c r="W12" s="61" t="s">
        <v>50</v>
      </c>
      <c r="X12" s="61" t="s">
        <v>57</v>
      </c>
      <c r="Y12" s="61" t="s">
        <v>58</v>
      </c>
      <c r="Z12" s="65">
        <v>72</v>
      </c>
      <c r="AA12" s="62">
        <v>100</v>
      </c>
      <c r="AB12" s="65">
        <v>6650</v>
      </c>
      <c r="AC12" s="65">
        <f>Z12*AB12</f>
        <v>478800</v>
      </c>
      <c r="AD12" s="63">
        <v>2</v>
      </c>
      <c r="AE12" s="63">
        <v>2</v>
      </c>
      <c r="AF12" s="65">
        <f>(AC12*(100-AE12))/100</f>
        <v>469224</v>
      </c>
      <c r="AG12" s="65">
        <f>AF12+P12</f>
        <v>482724</v>
      </c>
      <c r="AH12" s="65">
        <f>AF12+(P12*(AA12/100))</f>
        <v>482724</v>
      </c>
      <c r="AI12" s="65">
        <v>0</v>
      </c>
      <c r="AJ12" s="65">
        <f>IF((AI12-AH12) &gt; 1,0,IF((AI12-AH12)&lt;0,AH12-AI12,AI12-AH12))</f>
        <v>482724</v>
      </c>
      <c r="AK12" s="65">
        <v>0.3</v>
      </c>
      <c r="AL12" s="65">
        <f>AJ12*(AK12/100)</f>
        <v>1448.172</v>
      </c>
      <c r="AM12" s="11" t="s">
        <v>59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60</v>
      </c>
      <c r="AL13" s="65">
        <f>SUM(AL10:AL12)</f>
        <v>1448.172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61</v>
      </c>
      <c r="AL14" s="65">
        <f>FLOOR((AL13/100)*10,0.01)</f>
        <v>144.81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2021-03-02T03:37:47Z</cp:lastPrinted>
  <dcterms:created xsi:type="dcterms:W3CDTF">2010-09-03T23:45:18Z</dcterms:created>
  <dcterms:modified xsi:type="dcterms:W3CDTF">2021-03-02T03:37:48Z</dcterms:modified>
  <cp:category/>
</cp:coreProperties>
</file>